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BF92BE6-3EBC-415E-AF1F-2E7033A7770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T4" i="1"/>
  <c r="BT5" i="1"/>
  <c r="BT6" i="1"/>
  <c r="BF7" i="1"/>
  <c r="BT7" i="1"/>
  <c r="BF8" i="1"/>
  <c r="BT8" i="1"/>
</calcChain>
</file>

<file path=xl/sharedStrings.xml><?xml version="1.0" encoding="utf-8"?>
<sst xmlns="http://schemas.openxmlformats.org/spreadsheetml/2006/main" count="492" uniqueCount="234">
  <si>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</si>
  <si>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</si>
  <si>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</si>
  <si>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</si>
  <si>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</si>
  <si>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</si>
  <si>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</si>
  <si>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</si>
  <si>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</si>
  <si>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</si>
  <si>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</si>
  <si>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</si>
  <si>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</si>
  <si>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</si>
  <si>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</si>
  <si>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</si>
  <si>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</si>
  <si>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</si>
  <si>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</si>
  <si>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</si>
  <si>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</si>
  <si>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</si>
  <si>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</si>
  <si>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</si>
  <si>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</si>
  <si>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</si>
  <si>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</si>
  <si>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</si>
  <si>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</si>
  <si>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</si>
  <si>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</si>
  <si>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</si>
  <si>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</si>
  <si>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</si>
  <si>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</si>
  <si>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</si>
  <si>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</si>
  <si>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</si>
  <si>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</si>
  <si>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</si>
  <si>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</si>
  <si>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</si>
  <si>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</si>
  <si>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</si>
  <si>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</si>
  <si>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</si>
  <si>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</si>
  <si>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</si>
  <si>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</si>
  <si>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</si>
  <si>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</si>
  <si>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</si>
  <si>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</si>
  <si>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</si>
  <si>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</si>
  <si>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</si>
  <si>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</si>
  <si>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</si>
  <si>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</si>
  <si>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</si>
  <si>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</si>
  <si>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</si>
  <si>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</si>
  <si>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</si>
  <si>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</si>
  <si>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</si>
  <si>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</si>
  <si>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</si>
  <si>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</si>
  <si>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</si>
  <si>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</si>
  <si>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</si>
  <si>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</si>
  <si>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Vorlícek, R</t>
  </si>
  <si>
    <t/>
  </si>
  <si>
    <t>Vorlicek, Radek</t>
  </si>
  <si>
    <t>Inclusion of a pupil with autism spectrum disorder in mainstream education in the Czech Republic</t>
  </si>
  <si>
    <t>EUROPEAN JOURNAL OF SPECIAL NEEDS EDUCATION</t>
  </si>
  <si>
    <t>English</t>
  </si>
  <si>
    <t>Article</t>
  </si>
  <si>
    <t>autism spectrum disorder; inclusive education; peer relations; primary school; social interaction; ethnographic research</t>
  </si>
  <si>
    <t>CHILDREN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</si>
  <si>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t>
  </si>
  <si>
    <t>[Vorlicek, Radek] Univ Hradec Kralove, Inst Social Work, Philosoph Fac, Hradec Kralove, Czech Republic</t>
  </si>
  <si>
    <t>University of Hradec Kralove</t>
  </si>
  <si>
    <t>Vorlícek, R (corresponding author), Univ Hradec Kralove, Inst Social Work, Rokitanskeho 62, Hradec Kralove 50003 3, Czech Republic.</t>
  </si>
  <si>
    <t>vorlicek.r@gmail.com</t>
  </si>
  <si>
    <t>Vorlíček, Radek/ITT-3465-2023; Vorlíček, Radek/GYQ-7988-2022</t>
  </si>
  <si>
    <t>Vorlíček, Radek/0000-0003-4500-0330; Vorlíček, Radek/0000-0003-4500-0330</t>
  </si>
  <si>
    <t>ROUTLEDGE JOURNALS, TAYLOR &amp; FRANCIS LTD</t>
  </si>
  <si>
    <t>ABINGDON</t>
  </si>
  <si>
    <t>2-4 PARK SQUARE, MILTON PARK, ABINGDON OX14 4RN, OXON, ENGLAND</t>
  </si>
  <si>
    <t>0885-6257</t>
  </si>
  <si>
    <t>1469-591X</t>
  </si>
  <si>
    <t>EUR J SPEC NEEDS EDU</t>
  </si>
  <si>
    <t>Eur. J. Spec. Needs Educ.</t>
  </si>
  <si>
    <t>MAY 4</t>
  </si>
  <si>
    <t>10.1080/08856257.2022.2076479</t>
  </si>
  <si>
    <t>MAY 2022</t>
  </si>
  <si>
    <t>Education, Special</t>
  </si>
  <si>
    <t>Social Science Citation Index (SSCI)</t>
  </si>
  <si>
    <t>Education &amp; Educational Research</t>
  </si>
  <si>
    <t>E7GO6</t>
  </si>
  <si>
    <t>2023-10-10</t>
  </si>
  <si>
    <t>WOS:000793923000001</t>
  </si>
  <si>
    <t>Imre, K</t>
  </si>
  <si>
    <t>Imre, Keseru</t>
  </si>
  <si>
    <t>Commuting in and out: The relationship between suburbanisation and primary school commuting in the Budapest functional urban area</t>
  </si>
  <si>
    <t>TER ES TARSADALOM</t>
  </si>
  <si>
    <t>Hungarian</t>
  </si>
  <si>
    <t>commuting; agglomeration; suburbanisation; urban region; transport; primary school pupils; commuting to school; Budapest Functional Urban Area</t>
  </si>
  <si>
    <t>A considerable proportion of daily commuters are primary-school pupils who attend school in settlements different from their residence, not because of the unavailability of schools but as a result of their parents' choice. This phenomenon is quite apparent in Central-Eastern European urban areas including the functional urban area of Budapest, where 21% of all primary school pupils commute daily to other settlements. Schoolchildren's commuting to Budapest and other settlements in the agglomeration is especially intensive from suburbs. There has been, however, no research carried out on the connection between suburbanisation and commuting to primary schools. This study examines the relationship between the intensity and direction of school-related commuting as well as the consequences of daily travel to school. The study is based on municipality-level data on school-related commuting and the analysis of a household survey carried out around Budapest in 2007 based on a sample of 600 primary-school-aged children and their 3053 trips, Suburbanisation is measured with a suburbanisation index combining demographic, social and economic data of the municipalities within the functional urban area. Our results confirm that school-related commuting is more intensive In suburbia: A moderately strong correlation has been found between the suburbanisation index and the number of pupils out-commuting. Out-commuting is particularly intensive from settlements in close proximity to Budapest. In-commuting is highest in Budapest, which has the largest choice of schools in the region attracting many pupils from outside the city. Cross-commuting is also intensive to the satellite towns of the agglomeration. Considering the proportion of pupils out-commuting from the municipalities, it is two and a half times higher in the agglomeration of Budapest than in municipalities further from the capital. The difference between the proportions of inbound commuters is, however only 5%. The proportion of out-commuters is particularly high in the western and north-western sectors of the agglomeration, which are the most suburbanised areas. A connection between the intensity of suburbanisation and commuting is suggested on the analysis of socio-economic household data. Higher household income, higher qualifications of the parents and two or more cars in the household indicate higher probabilityof children commuting to a primary school in another settlement. Hence, it is likely that a higher degree of suburbanisation causes more intensive commuting to schools in the functional urban area. This has some transport, economic, health and social consequences: commuting by car contributes to traffic congestion; travelling by public transport incurs compensation from the state budget to finance reduced-price bus and train passes; and using transport to go to school instead of walking may affect children's health by reducing the opportunities for physical activity.</t>
  </si>
  <si>
    <t>CENTRE ECONOMIC &amp; REGIONAL STUDIES, HUNGARIAN ACAD SCI, INST REGIONAL STUD</t>
  </si>
  <si>
    <t>BUDAPEST</t>
  </si>
  <si>
    <t>BUDAORSI 45 III EMELET, BUDAPEST, H-1112, HUNGARY</t>
  </si>
  <si>
    <t>2062-9923</t>
  </si>
  <si>
    <t>TER TARSAD</t>
  </si>
  <si>
    <t>Ter Tarsad.</t>
  </si>
  <si>
    <t>Geography</t>
  </si>
  <si>
    <t>Emerging Sources Citation Index (ESCI)</t>
  </si>
  <si>
    <t>VE4UK</t>
  </si>
  <si>
    <t>WOS:000439418400006</t>
  </si>
  <si>
    <t>Smith, HJ; Robertson, LH; Auger, N; Wysocki, L</t>
  </si>
  <si>
    <t>Smith, Heather Jane; Robertson, Leena Helavaara; Auger, Nathalie; Wysocki, Lydia</t>
  </si>
  <si>
    <t>Translanguaging as a political act with Roma: carving a path between pluralism and collectivism for transformation</t>
  </si>
  <si>
    <t>JOURNAL FOR CRITICAL EDUCATION POLICY STUDIES</t>
  </si>
  <si>
    <t>translanguaging; Roma; Romani; pluralism/plurality; collectivism/collective action; transformation</t>
  </si>
  <si>
    <t>DISCOURSES; RACE</t>
  </si>
  <si>
    <t>Translanguaging claims to advance social justice as a transformative pedagogy. This paper analyses a tension which developed over the life span of a European research project which aimed to improve the educational experience for Eastern European Roma pupils through teachers' employment of a translanguaging pedagogy. Roma are ethnically and linguistically heterogeneous, but as a minority group face continued racism, whilst Roma pupils face educational exclusion. The voices of Roma parents, pupils and activists and academics alerted us to potential threats in utilising translanguaging as a political act for transformation in education. They revealed a central tension between recognition of linguistic pluralism for emancipation at school level (with possibilities for policy level changes at local or national levels) and unifying endeavours for collective action towards equality and human rights at a (trans)national level. To understand this tension we reframed it in light of the postmodernist positioning of translanguaging, and critiques of the de-politicizing tendencies of postmodernism. In proposing a way forward for research and pedagogy, we carve a path between pluralism and collectivism by placing translanguaging pedagogy and associated research into Nancy Fraser's integrative model of recognition and redistribution for transformation.</t>
  </si>
  <si>
    <t>[Smith, Heather Jane; Wysocki, Lydia] Newcastle Univ, Educ, Newcastle, England; [Robertson, Leena Helavaara] Middlesex Univ, Dept Educ, London, England; [Auger, Nathalie] Univ Paul Valery Montpellier III, Montpellier, France</t>
  </si>
  <si>
    <t>Newcastle University - UK; Middlesex University; Universite Paul-Valery</t>
  </si>
  <si>
    <t>Smith, HJ (corresponding author), Newcastle Univ, Educ, Newcastle, England.</t>
  </si>
  <si>
    <t>heather.smith@newcastle.ac.uk; l.robertson@mds.ac.uk</t>
  </si>
  <si>
    <t>INST EDUCATION POLICY STUDIES</t>
  </si>
  <si>
    <t>NORTHAMPTON</t>
  </si>
  <si>
    <t>UNIV NORTHAMPTON, PARK CAMPUS, BOUGHTON GREEN RD, NORTHAMPTON, NN2 7AL, ENGLAND</t>
  </si>
  <si>
    <t>2051-0969</t>
  </si>
  <si>
    <t>1740-2743</t>
  </si>
  <si>
    <t>J CRIT EDUC POLICY S</t>
  </si>
  <si>
    <t>J. Crit. Educ. Policy Stud.</t>
  </si>
  <si>
    <t>APR</t>
  </si>
  <si>
    <t>KZ9MS</t>
  </si>
  <si>
    <t>WOS:000523583900004</t>
  </si>
  <si>
    <t>Freeman, J</t>
  </si>
  <si>
    <t>Freeman, Joan</t>
  </si>
  <si>
    <t>Education of gifted children in Western Europe</t>
  </si>
  <si>
    <t>PSIKHOLOGICHESKAYA NAUKA I OBRAZOVANIE-PSYCHOLOGICAL SCIENCE AND EDUCATION</t>
  </si>
  <si>
    <t>Russian</t>
  </si>
  <si>
    <t>giftedness; talents; elitism; egalitarism; education; recommendations; legislation; reforms; initiatives</t>
  </si>
  <si>
    <t>The article presents the materials of the author's report which examines the approaches to identification and education of gifted and talented pupils in the countries of Western and Eastern Europe (Germany, Austria, Belgium, France, Switzerland, Netherlands, Italy, Portugal, Spain, Sweden, Denmark, Norway, Finland, Iceland, Hungary) and their historical development in the second half of the XXth century. The article notes the difference in understanding of the notion of giftedness in different countries and traces the practical implications of such theoretical differences. It analyzes the national legislative foundations of the education of the gifted and talented, educational policy, systems of contests and olympics, activities of private organizations. Attention is paid to both intra- and inter-school educational means. Basing on the analysis, the article makes conclusions about the diversity of forms of support of gifted children and improvement of conditions of their education.</t>
  </si>
  <si>
    <t>[Freeman, Joan] ECHA, Paris, France</t>
  </si>
  <si>
    <t>Freeman, J (corresponding author), ECHA, Paris, France.</t>
  </si>
  <si>
    <t>MOSCOW STATE UNIV PSYCHOLOGY &amp; EDUCATION</t>
  </si>
  <si>
    <t>MOSCOW</t>
  </si>
  <si>
    <t>UL SRETENKA, 29, MOSCOW, 127051, RUSSIA</t>
  </si>
  <si>
    <t>1814-2052</t>
  </si>
  <si>
    <t>2311-7273</t>
  </si>
  <si>
    <t>Psikhol Nauk Obrazov</t>
  </si>
  <si>
    <t>Psikhologicheskaya Nauka Obrazovanie-Psychol. Sci. Educ.</t>
  </si>
  <si>
    <t>Education &amp; Educational Research; Psychology, Multidisciplinary</t>
  </si>
  <si>
    <t>Education &amp; Educational Research; Psychology</t>
  </si>
  <si>
    <t>V8J5S</t>
  </si>
  <si>
    <t>WOS:000421694300009</t>
  </si>
  <si>
    <t>Sukina, LB</t>
  </si>
  <si>
    <t>Sukina, Liudmila B.</t>
  </si>
  <si>
    <t>DIMITRY ROSTOVSKY'S HOMELETICS AND TRANSFER OF EUROPEAN HUMANISM INTO CULTURE OF THE RUSSIAN BAROQUE OF THE EARLY 18TH CENTURY</t>
  </si>
  <si>
    <t>VESTNIK SLAVIANSKIKH KULTUR-BULLETIN OF SLAVIC CULTURES-SCIENTIFIC AND INFORMATIONAL JOURNAL</t>
  </si>
  <si>
    <t>Russian culture; Eastern Slavic Baroque; European humanism; homiletics; cultural transfer</t>
  </si>
  <si>
    <t>One of the most important issues while studying the establishing of Russian culture of the early Modern Age and its characteristic features is the understanding of mechanisms of its transformation associated with the reception of European Renaissance and Baroque humanism. The article involves the theory of cultural transfer (M. Espagne, M. Werner) to solve this problem. Church leaders and intellectuals who came from Ukrainian and Belarusian lands played a major role in intercultural communications between Europe and Russia at that time. The purpose of this article is to examine the intellectual path of Dimitry Rostovsky (Tuptalo) as an active participant of the transfer process shaping new cultural intentions that resulted in the phenomenon of the Russian Enlightenment. The paper highlights stages of the intellectual development of Dimitry: studying at the Kiev Academy, preaching at the bishop's court in Chernigov. Particular attention is paid to the Moscow period of its activity (since 1701), when due to new socio-cultural conditions his rhetorical and literary receptions of Jesuit eloquence that he had mastered during previous period (the sources of which were works of Polish preachers for pupils of Ukrainian religious schools), underwent transformation. Dimitry's homiletics turned out to be an important part of that relay field, through which the transfer of ideas, images and meanings of European humanism into the religious culture of Russian baroque was carried out.</t>
  </si>
  <si>
    <t>[Sukina, Liudmila B.] RAS, Program Syst Inst, Petra Pervogo St,Bld 4 A, Pereslavl Zalessky Dist 152021, Yaroslavl Reg, Russia</t>
  </si>
  <si>
    <t>Russian Academy of Sciences; Ailamazyan Program Systems Institute of RAS</t>
  </si>
  <si>
    <t>Sukina, LB (corresponding author), RAS, Program Syst Inst, Petra Pervogo St,Bld 4 A, Pereslavl Zalessky Dist 152021, Yaroslavl Reg, Russia.</t>
  </si>
  <si>
    <t>lbsukina@gmail.com</t>
  </si>
  <si>
    <t>Sukina, Liudmila/AAQ-4290-2021</t>
  </si>
  <si>
    <t>STATE ACAD SLAVIC CULTURE</t>
  </si>
  <si>
    <t>KHIBINSKII PROEZD, DOM 6, MOSCOW, 129337, RUSSIA</t>
  </si>
  <si>
    <t>2073-9567</t>
  </si>
  <si>
    <t>VESTN SLAVIANSKIKH K</t>
  </si>
  <si>
    <t>Vestn. Slavianskikh Kult.</t>
  </si>
  <si>
    <t>SEP</t>
  </si>
  <si>
    <t>Humanities, Multidisciplinary</t>
  </si>
  <si>
    <t>Arts &amp; Humanities - Other Topics</t>
  </si>
  <si>
    <t>JB1JC</t>
  </si>
  <si>
    <t>WOS:000488315700002</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</si>
  <si>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</si>
  <si>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</si>
  <si>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</si>
  <si>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</si>
  <si>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</si>
  <si>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</si>
  <si>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</si>
  <si>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</si>
  <si>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</si>
  <si>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</si>
  <si>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</si>
  <si>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</si>
  <si>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</si>
  <si>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</si>
  <si>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</si>
  <si>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</si>
  <si>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</si>
  <si>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</si>
  <si>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</si>
  <si>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</si>
  <si>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</si>
  <si>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</si>
  <si>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</si>
  <si>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Sport Sciences</t>
  </si>
  <si>
    <t>VB2FR</t>
  </si>
  <si>
    <t>Green Submitted, gold</t>
  </si>
  <si>
    <t>WOS:000414938200001</t>
  </si>
  <si>
    <t>Budrina, LA</t>
  </si>
  <si>
    <t>Budrina, Ludmila A.</t>
  </si>
  <si>
    <t>SQUARED TAZZA FROM THE COLLECTION OF HESSEN HOUSE. FOR THE HISTORY OF EARLY RUSSIAN MALACHITE</t>
  </si>
  <si>
    <t>VESTNIK TOMSKOGO GOSUDARSTVENNOGO UNIVERSITETA-KULTUROLOGIYA I ISKUSSTVOVEDENIE-TOMSK STATE UNIVERSITY JOURNAL OF CULTURAL STUDIES AND ART HISTORY</t>
  </si>
  <si>
    <t>stonecutting art; malachite; diplomacy; Supan; Robert Philipot; Fedor Mikhaylovitch Shoubin; Friedrich Wilhelm von Hessen-Kassel-Rumpenheim; Otto von Blome; Fasanerie castle</t>
  </si>
  <si>
    <t>The earliest use of malachite in Russian decorative art can be dated to the last ten years of the 18th century into the first twenty years of the 19th century. This span is particularly/extremely interesting for research, firstly, as a time of invention and mastery of new technical methods. Secondly, this period was marked by numerous cross-cultural exchanges. The present article summarizes the research, beginning with an analysis of the rarest signed and dated works of Russian malachite of the 1810s. Square tazzas, popular in late Antiquity, were completely forgotten before the archeological excavations of the mid-18th century, and regained favor in the art of Neoclassicism and Empire. In Russian decorative arts those vase forms migrated in the early 19th century via European illustrated books depicting archeological objects or providing sources for artists, in publications by by Caylus (1762) et Beauvallet (1804-1807) in France and by Schinkel (1821-1830) in Germany. The attribution of the magnificent, large square tazza with a high foot from the collection of the House of Hesse Cultural Foundation and exhibited at the Fasanerie Castle in Fulda, is published for the first time in this article. Researching the history of this piece required technical analysis of its production and retracing the history of the tazza's ownership? Studying the signature on the tazza's base allowed it to be linked to information in an article published in 1820. Thankfully, it was then possible to establish the names of the master and vendor: The St Petersburg based Italian artist Supan, his Russian pupil Fedor Mikhailovitch Shoubin, and a French dealer of art and rarities Robert Philipot. The transfer of the tazza (from the Russian workshop, via Copenhagen's palaces to an East German castle) reflects the political and diplomatic activity of Russia and demonstrates the development of the fashion for Russian malachite. The dissemination of interest in Russian malachite in this case is attributed to the Danish Ambassador to the Russian court in 1804-1841, the Landgraf Otto von Blome and to Prince Friedrich Wilhelm von Hessen-Kassel- Rumpenheim, the spouse of Grand Duchess Alexandra Nicolaevna, whose happy marriage was tragically interrupted by the death of the young woman only eight months after the ceremony. Currently, the tazza is preserved in Fasanerie Castle the summer residence of the prince's second wife, Princess Anna of Prussia.</t>
  </si>
  <si>
    <t>[Budrina, Ludmila A.] Ural Fed Univ, Ekaterinburg, Russia</t>
  </si>
  <si>
    <t>Ural Federal University</t>
  </si>
  <si>
    <t>Budrina, LA (corresponding author), Ural Fed Univ, Ekaterinburg, Russia.</t>
  </si>
  <si>
    <t>ludmila.budrina@gmail.com</t>
  </si>
  <si>
    <t>Budrina, Ludmila A./H-8280-2017</t>
  </si>
  <si>
    <t>Budrina, Ludmila A./0000-0002-8099-5292</t>
  </si>
  <si>
    <t>TOMSK STATE UNIV</t>
  </si>
  <si>
    <t>TOMSK</t>
  </si>
  <si>
    <t>LENIN AVE, 36, TOMSK, 634050, RUSSIA</t>
  </si>
  <si>
    <t>2222-0836</t>
  </si>
  <si>
    <t>2311-3685</t>
  </si>
  <si>
    <t>VESTN TOMSK GOS U KU</t>
  </si>
  <si>
    <t>Vestn. Tomsk. Gos. Univ.-Kulturologiya Iskusstvovedenie</t>
  </si>
  <si>
    <t>MAR</t>
  </si>
  <si>
    <t>10.17223/2220836/37/18</t>
  </si>
  <si>
    <t>LZ0VP</t>
  </si>
  <si>
    <t>WOS:000540949600018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</si>
</sst>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29</v>
      </c>
      <c r="AH2">
        <v>1</v>
      </c>
      <c r="AI2">
        <v>1</v>
      </c>
      <c r="AJ2">
        <v>5</v>
      </c>
      <c r="AK2">
        <v>10</v>
      </c>
      <c r="AL2" t="s">
        <v>89</v>
      </c>
      <c r="AM2" t="s">
        <v>90</v>
      </c>
      <c r="AN2" t="s">
        <v>91</v>
      </c>
      <c r="AO2" t="s">
        <v>92</v>
      </c>
      <c r="AP2" t="s">
        <v>93</v>
      </c>
      <c r="AQ2" t="s">
        <v>74</v>
      </c>
      <c r="AR2" t="s">
        <v>94</v>
      </c>
      <c r="AS2" t="s">
        <v>95</v>
      </c>
      <c r="AT2" t="s">
        <v>96</v>
      </c>
      <c r="AU2">
        <v>2023</v>
      </c>
      <c r="AV2">
        <v>38</v>
      </c>
      <c r="AW2">
        <v>3</v>
      </c>
      <c r="AX2" t="s">
        <v>74</v>
      </c>
      <c r="AY2" t="s">
        <v>74</v>
      </c>
      <c r="AZ2" t="s">
        <v>74</v>
      </c>
      <c r="BA2" t="s">
        <v>74</v>
      </c>
      <c r="BB2">
        <v>440</v>
      </c>
      <c r="BC2">
        <v>449</v>
      </c>
      <c r="BD2" t="s">
        <v>74</v>
      </c>
      <c r="BE2" t="s">
        <v>97</v>
      </c>
      <c r="BF2" t="str">
        <f>HYPERLINK("http://dx.doi.org/10.1080/08856257.2022.2076479","http://dx.doi.org/10.1080/08856257.2022.2076479")</f>
        <v>http://dx.doi.org/10.1080/08856257.2022.2076479</v>
      </c>
      <c r="BG2" t="s">
        <v>74</v>
      </c>
      <c r="BH2" t="s">
        <v>98</v>
      </c>
      <c r="BI2">
        <v>10</v>
      </c>
      <c r="BJ2" t="s">
        <v>99</v>
      </c>
      <c r="BK2" t="s">
        <v>100</v>
      </c>
      <c r="BL2" t="s">
        <v>101</v>
      </c>
      <c r="BM2" t="s">
        <v>102</v>
      </c>
      <c r="BN2" t="s">
        <v>74</v>
      </c>
      <c r="BO2" t="s">
        <v>74</v>
      </c>
      <c r="BP2" t="s">
        <v>74</v>
      </c>
      <c r="BQ2" t="s">
        <v>74</v>
      </c>
      <c r="BR2" t="s">
        <v>103</v>
      </c>
      <c r="BS2" t="s">
        <v>104</v>
      </c>
      <c r="BT2" t="str">
        <f>HYPERLINK("https%3A%2F%2Fwww.webofscience.com%2Fwos%2Fwoscc%2Ffull-record%2FWOS:000793923000001","View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109</v>
      </c>
      <c r="N3" t="s">
        <v>79</v>
      </c>
      <c r="O3" t="s">
        <v>74</v>
      </c>
      <c r="P3" t="s">
        <v>74</v>
      </c>
      <c r="Q3" t="s">
        <v>74</v>
      </c>
      <c r="R3" t="s">
        <v>74</v>
      </c>
      <c r="S3" t="s">
        <v>74</v>
      </c>
      <c r="T3" t="s">
        <v>110</v>
      </c>
      <c r="U3" t="s">
        <v>74</v>
      </c>
      <c r="V3" t="s">
        <v>111</v>
      </c>
      <c r="W3" t="s">
        <v>74</v>
      </c>
      <c r="X3" t="s">
        <v>74</v>
      </c>
      <c r="Y3" t="s">
        <v>74</v>
      </c>
      <c r="Z3" t="s">
        <v>74</v>
      </c>
      <c r="AA3" t="s">
        <v>74</v>
      </c>
      <c r="AB3" t="s">
        <v>74</v>
      </c>
      <c r="AC3" t="s">
        <v>74</v>
      </c>
      <c r="AD3" t="s">
        <v>74</v>
      </c>
      <c r="AE3" t="s">
        <v>74</v>
      </c>
      <c r="AF3" t="s">
        <v>74</v>
      </c>
      <c r="AG3">
        <v>28</v>
      </c>
      <c r="AH3">
        <v>0</v>
      </c>
      <c r="AI3">
        <v>0</v>
      </c>
      <c r="AJ3">
        <v>0</v>
      </c>
      <c r="AK3">
        <v>1</v>
      </c>
      <c r="AL3" t="s">
        <v>112</v>
      </c>
      <c r="AM3" t="s">
        <v>113</v>
      </c>
      <c r="AN3" t="s">
        <v>114</v>
      </c>
      <c r="AO3" t="s">
        <v>115</v>
      </c>
      <c r="AP3" t="s">
        <v>74</v>
      </c>
      <c r="AQ3" t="s">
        <v>74</v>
      </c>
      <c r="AR3" t="s">
        <v>116</v>
      </c>
      <c r="AS3" t="s">
        <v>117</v>
      </c>
      <c r="AT3" t="s">
        <v>74</v>
      </c>
      <c r="AU3">
        <v>2012</v>
      </c>
      <c r="AV3">
        <v>26</v>
      </c>
      <c r="AW3">
        <v>3</v>
      </c>
      <c r="AX3" t="s">
        <v>74</v>
      </c>
      <c r="AY3" t="s">
        <v>74</v>
      </c>
      <c r="AZ3" t="s">
        <v>74</v>
      </c>
      <c r="BA3" t="s">
        <v>74</v>
      </c>
      <c r="BB3">
        <v>114</v>
      </c>
      <c r="BC3">
        <v>131</v>
      </c>
      <c r="BD3" t="s">
        <v>74</v>
      </c>
      <c r="BE3" t="s">
        <v>74</v>
      </c>
      <c r="BF3" t="s">
        <v>74</v>
      </c>
      <c r="BG3" t="s">
        <v>74</v>
      </c>
      <c r="BH3" t="s">
        <v>74</v>
      </c>
      <c r="BI3">
        <v>18</v>
      </c>
      <c r="BJ3" t="s">
        <v>118</v>
      </c>
      <c r="BK3" t="s">
        <v>119</v>
      </c>
      <c r="BL3" t="s">
        <v>118</v>
      </c>
      <c r="BM3" t="s">
        <v>120</v>
      </c>
      <c r="BN3" t="s">
        <v>74</v>
      </c>
      <c r="BO3" t="s">
        <v>74</v>
      </c>
      <c r="BP3" t="s">
        <v>74</v>
      </c>
      <c r="BQ3" t="s">
        <v>74</v>
      </c>
      <c r="BR3" t="s">
        <v>103</v>
      </c>
      <c r="BS3" t="s">
        <v>121</v>
      </c>
      <c r="BT3" t="str">
        <f>HYPERLINK("https%3A%2F%2Fwww.webofscience.com%2Fwos%2Fwoscc%2Ffull-record%2FWOS:000439418400006","View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130</v>
      </c>
      <c r="Y4" t="s">
        <v>131</v>
      </c>
      <c r="Z4" t="s">
        <v>132</v>
      </c>
      <c r="AA4" t="s">
        <v>74</v>
      </c>
      <c r="AB4" t="s">
        <v>74</v>
      </c>
      <c r="AC4" t="s">
        <v>74</v>
      </c>
      <c r="AD4" t="s">
        <v>74</v>
      </c>
      <c r="AE4" t="s">
        <v>74</v>
      </c>
      <c r="AF4" t="s">
        <v>74</v>
      </c>
      <c r="AG4">
        <v>66</v>
      </c>
      <c r="AH4">
        <v>0</v>
      </c>
      <c r="AI4">
        <v>0</v>
      </c>
      <c r="AJ4">
        <v>3</v>
      </c>
      <c r="AK4">
        <v>7</v>
      </c>
      <c r="AL4" t="s">
        <v>133</v>
      </c>
      <c r="AM4" t="s">
        <v>134</v>
      </c>
      <c r="AN4" t="s">
        <v>135</v>
      </c>
      <c r="AO4" t="s">
        <v>136</v>
      </c>
      <c r="AP4" t="s">
        <v>137</v>
      </c>
      <c r="AQ4" t="s">
        <v>74</v>
      </c>
      <c r="AR4" t="s">
        <v>138</v>
      </c>
      <c r="AS4" t="s">
        <v>139</v>
      </c>
      <c r="AT4" t="s">
        <v>140</v>
      </c>
      <c r="AU4">
        <v>2020</v>
      </c>
      <c r="AV4">
        <v>18</v>
      </c>
      <c r="AW4">
        <v>1</v>
      </c>
      <c r="AX4" t="s">
        <v>74</v>
      </c>
      <c r="AY4" t="s">
        <v>74</v>
      </c>
      <c r="AZ4" t="s">
        <v>74</v>
      </c>
      <c r="BA4" t="s">
        <v>74</v>
      </c>
      <c r="BB4">
        <v>98</v>
      </c>
      <c r="BC4">
        <v>135</v>
      </c>
      <c r="BD4" t="s">
        <v>74</v>
      </c>
      <c r="BE4" t="s">
        <v>74</v>
      </c>
      <c r="BF4" t="s">
        <v>74</v>
      </c>
      <c r="BG4" t="s">
        <v>74</v>
      </c>
      <c r="BH4" t="s">
        <v>74</v>
      </c>
      <c r="BI4">
        <v>38</v>
      </c>
      <c r="BJ4" t="s">
        <v>101</v>
      </c>
      <c r="BK4" t="s">
        <v>119</v>
      </c>
      <c r="BL4" t="s">
        <v>101</v>
      </c>
      <c r="BM4" t="s">
        <v>141</v>
      </c>
      <c r="BN4" t="s">
        <v>74</v>
      </c>
      <c r="BO4" t="s">
        <v>74</v>
      </c>
      <c r="BP4" t="s">
        <v>74</v>
      </c>
      <c r="BQ4" t="s">
        <v>74</v>
      </c>
      <c r="BR4" t="s">
        <v>103</v>
      </c>
      <c r="BS4" t="s">
        <v>142</v>
      </c>
      <c r="BT4" t="str">
        <f>HYPERLINK("https%3A%2F%2Fwww.webofscience.com%2Fwos%2Fwoscc%2Ffull-record%2FWOS:000523583900004","View Full Record in Web of Science")</f>
        <v>View Full Record in Web of Science</v>
      </c>
    </row>
    <row r="5" spans="1:72" x14ac:dyDescent="0.25">
      <c r="A5" t="s">
        <v>72</v>
      </c>
      <c r="B5" t="s">
        <v>143</v>
      </c>
      <c r="C5" t="s">
        <v>74</v>
      </c>
      <c r="D5" t="s">
        <v>74</v>
      </c>
      <c r="E5" t="s">
        <v>74</v>
      </c>
      <c r="F5" t="s">
        <v>144</v>
      </c>
      <c r="G5" t="s">
        <v>74</v>
      </c>
      <c r="H5" t="s">
        <v>74</v>
      </c>
      <c r="I5" t="s">
        <v>145</v>
      </c>
      <c r="J5" t="s">
        <v>146</v>
      </c>
      <c r="K5" t="s">
        <v>74</v>
      </c>
      <c r="L5" t="s">
        <v>74</v>
      </c>
      <c r="M5" t="s">
        <v>147</v>
      </c>
      <c r="N5" t="s">
        <v>79</v>
      </c>
      <c r="O5" t="s">
        <v>74</v>
      </c>
      <c r="P5" t="s">
        <v>74</v>
      </c>
      <c r="Q5" t="s">
        <v>74</v>
      </c>
      <c r="R5" t="s">
        <v>74</v>
      </c>
      <c r="S5" t="s">
        <v>74</v>
      </c>
      <c r="T5" t="s">
        <v>148</v>
      </c>
      <c r="U5" t="s">
        <v>74</v>
      </c>
      <c r="V5" t="s">
        <v>149</v>
      </c>
      <c r="W5" t="s">
        <v>150</v>
      </c>
      <c r="X5" t="s">
        <v>74</v>
      </c>
      <c r="Y5" t="s">
        <v>151</v>
      </c>
      <c r="Z5" t="s">
        <v>74</v>
      </c>
      <c r="AA5" t="s">
        <v>74</v>
      </c>
      <c r="AB5" t="s">
        <v>74</v>
      </c>
      <c r="AC5" t="s">
        <v>74</v>
      </c>
      <c r="AD5" t="s">
        <v>74</v>
      </c>
      <c r="AE5" t="s">
        <v>74</v>
      </c>
      <c r="AF5" t="s">
        <v>74</v>
      </c>
      <c r="AG5">
        <v>2</v>
      </c>
      <c r="AH5">
        <v>0</v>
      </c>
      <c r="AI5">
        <v>0</v>
      </c>
      <c r="AJ5">
        <v>2</v>
      </c>
      <c r="AK5">
        <v>3</v>
      </c>
      <c r="AL5" t="s">
        <v>152</v>
      </c>
      <c r="AM5" t="s">
        <v>153</v>
      </c>
      <c r="AN5" t="s">
        <v>154</v>
      </c>
      <c r="AO5" t="s">
        <v>155</v>
      </c>
      <c r="AP5" t="s">
        <v>156</v>
      </c>
      <c r="AQ5" t="s">
        <v>74</v>
      </c>
      <c r="AR5" t="s">
        <v>157</v>
      </c>
      <c r="AS5" t="s">
        <v>158</v>
      </c>
      <c r="AT5" t="s">
        <v>74</v>
      </c>
      <c r="AU5">
        <v>2011</v>
      </c>
      <c r="AV5" t="s">
        <v>74</v>
      </c>
      <c r="AW5">
        <v>4</v>
      </c>
      <c r="AX5" t="s">
        <v>74</v>
      </c>
      <c r="AY5" t="s">
        <v>74</v>
      </c>
      <c r="AZ5" t="s">
        <v>74</v>
      </c>
      <c r="BA5" t="s">
        <v>74</v>
      </c>
      <c r="BB5">
        <v>63</v>
      </c>
      <c r="BC5">
        <v>73</v>
      </c>
      <c r="BD5" t="s">
        <v>74</v>
      </c>
      <c r="BE5" t="s">
        <v>74</v>
      </c>
      <c r="BF5" t="s">
        <v>74</v>
      </c>
      <c r="BG5" t="s">
        <v>74</v>
      </c>
      <c r="BH5" t="s">
        <v>74</v>
      </c>
      <c r="BI5">
        <v>11</v>
      </c>
      <c r="BJ5" t="s">
        <v>159</v>
      </c>
      <c r="BK5" t="s">
        <v>119</v>
      </c>
      <c r="BL5" t="s">
        <v>160</v>
      </c>
      <c r="BM5" t="s">
        <v>161</v>
      </c>
      <c r="BN5" t="s">
        <v>74</v>
      </c>
      <c r="BO5" t="s">
        <v>74</v>
      </c>
      <c r="BP5" t="s">
        <v>74</v>
      </c>
      <c r="BQ5" t="s">
        <v>74</v>
      </c>
      <c r="BR5" t="s">
        <v>103</v>
      </c>
      <c r="BS5" t="s">
        <v>162</v>
      </c>
      <c r="BT5" t="str">
        <f>HYPERLINK("https%3A%2F%2Fwww.webofscience.com%2Fwos%2Fwoscc%2Ffull-record%2FWOS:000421694300009","View Full Record in Web of Science")</f>
        <v>View Full Record in Web of Science</v>
      </c>
    </row>
    <row r="6" spans="1:72" x14ac:dyDescent="0.25">
      <c r="A6" t="s">
        <v>72</v>
      </c>
      <c r="B6" t="s">
        <v>163</v>
      </c>
      <c r="C6" t="s">
        <v>74</v>
      </c>
      <c r="D6" t="s">
        <v>74</v>
      </c>
      <c r="E6" t="s">
        <v>74</v>
      </c>
      <c r="F6" t="s">
        <v>164</v>
      </c>
      <c r="G6" t="s">
        <v>74</v>
      </c>
      <c r="H6" t="s">
        <v>74</v>
      </c>
      <c r="I6" t="s">
        <v>165</v>
      </c>
      <c r="J6" t="s">
        <v>166</v>
      </c>
      <c r="K6" t="s">
        <v>74</v>
      </c>
      <c r="L6" t="s">
        <v>74</v>
      </c>
      <c r="M6" t="s">
        <v>147</v>
      </c>
      <c r="N6" t="s">
        <v>79</v>
      </c>
      <c r="O6" t="s">
        <v>74</v>
      </c>
      <c r="P6" t="s">
        <v>74</v>
      </c>
      <c r="Q6" t="s">
        <v>74</v>
      </c>
      <c r="R6" t="s">
        <v>74</v>
      </c>
      <c r="S6" t="s">
        <v>74</v>
      </c>
      <c r="T6" t="s">
        <v>167</v>
      </c>
      <c r="U6" t="s">
        <v>74</v>
      </c>
      <c r="V6" t="s">
        <v>168</v>
      </c>
      <c r="W6" t="s">
        <v>169</v>
      </c>
      <c r="X6" t="s">
        <v>170</v>
      </c>
      <c r="Y6" t="s">
        <v>171</v>
      </c>
      <c r="Z6" t="s">
        <v>172</v>
      </c>
      <c r="AA6" t="s">
        <v>173</v>
      </c>
      <c r="AB6" t="s">
        <v>74</v>
      </c>
      <c r="AC6" t="s">
        <v>74</v>
      </c>
      <c r="AD6" t="s">
        <v>74</v>
      </c>
      <c r="AE6" t="s">
        <v>74</v>
      </c>
      <c r="AF6" t="s">
        <v>74</v>
      </c>
      <c r="AG6">
        <v>26</v>
      </c>
      <c r="AH6">
        <v>0</v>
      </c>
      <c r="AI6">
        <v>0</v>
      </c>
      <c r="AJ6">
        <v>0</v>
      </c>
      <c r="AK6">
        <v>1</v>
      </c>
      <c r="AL6" t="s">
        <v>174</v>
      </c>
      <c r="AM6" t="s">
        <v>153</v>
      </c>
      <c r="AN6" t="s">
        <v>175</v>
      </c>
      <c r="AO6" t="s">
        <v>176</v>
      </c>
      <c r="AP6" t="s">
        <v>74</v>
      </c>
      <c r="AQ6" t="s">
        <v>74</v>
      </c>
      <c r="AR6" t="s">
        <v>177</v>
      </c>
      <c r="AS6" t="s">
        <v>178</v>
      </c>
      <c r="AT6" t="s">
        <v>179</v>
      </c>
      <c r="AU6">
        <v>2019</v>
      </c>
      <c r="AV6">
        <v>53</v>
      </c>
      <c r="AW6" t="s">
        <v>74</v>
      </c>
      <c r="AX6" t="s">
        <v>74</v>
      </c>
      <c r="AY6" t="s">
        <v>74</v>
      </c>
      <c r="AZ6" t="s">
        <v>74</v>
      </c>
      <c r="BA6" t="s">
        <v>74</v>
      </c>
      <c r="BB6">
        <v>21</v>
      </c>
      <c r="BC6">
        <v>33</v>
      </c>
      <c r="BD6" t="s">
        <v>74</v>
      </c>
      <c r="BE6" t="s">
        <v>74</v>
      </c>
      <c r="BF6" t="s">
        <v>74</v>
      </c>
      <c r="BG6" t="s">
        <v>74</v>
      </c>
      <c r="BH6" t="s">
        <v>74</v>
      </c>
      <c r="BI6">
        <v>13</v>
      </c>
      <c r="BJ6" t="s">
        <v>180</v>
      </c>
      <c r="BK6" t="s">
        <v>119</v>
      </c>
      <c r="BL6" t="s">
        <v>181</v>
      </c>
      <c r="BM6" t="s">
        <v>182</v>
      </c>
      <c r="BN6" t="s">
        <v>74</v>
      </c>
      <c r="BO6" t="s">
        <v>74</v>
      </c>
      <c r="BP6" t="s">
        <v>74</v>
      </c>
      <c r="BQ6" t="s">
        <v>74</v>
      </c>
      <c r="BR6" t="s">
        <v>103</v>
      </c>
      <c r="BS6" t="s">
        <v>183</v>
      </c>
      <c r="BT6" t="str">
        <f>HYPERLINK("https%3A%2F%2Fwww.webofscience.com%2Fwos%2Fwoscc%2Ffull-record%2FWOS:000488315700002","View Full Record in Web of Science")</f>
        <v>View Full Record in Web of Science</v>
      </c>
    </row>
    <row r="7" spans="1:72" x14ac:dyDescent="0.25">
      <c r="A7" t="s">
        <v>72</v>
      </c>
      <c r="B7" t="s">
        <v>184</v>
      </c>
      <c r="C7" t="s">
        <v>74</v>
      </c>
      <c r="D7" t="s">
        <v>74</v>
      </c>
      <c r="E7" t="s">
        <v>74</v>
      </c>
      <c r="F7" t="s">
        <v>185</v>
      </c>
      <c r="G7" t="s">
        <v>74</v>
      </c>
      <c r="H7" t="s">
        <v>186</v>
      </c>
      <c r="I7" t="s">
        <v>187</v>
      </c>
      <c r="J7" t="s">
        <v>188</v>
      </c>
      <c r="K7" t="s">
        <v>74</v>
      </c>
      <c r="L7" t="s">
        <v>74</v>
      </c>
      <c r="M7" t="s">
        <v>78</v>
      </c>
      <c r="N7" t="s">
        <v>79</v>
      </c>
      <c r="O7" t="s">
        <v>74</v>
      </c>
      <c r="P7" t="s">
        <v>74</v>
      </c>
      <c r="Q7" t="s">
        <v>74</v>
      </c>
      <c r="R7" t="s">
        <v>74</v>
      </c>
      <c r="S7" t="s">
        <v>74</v>
      </c>
      <c r="T7" t="s">
        <v>189</v>
      </c>
      <c r="U7" t="s">
        <v>74</v>
      </c>
      <c r="V7" t="s">
        <v>190</v>
      </c>
      <c r="W7" t="s">
        <v>191</v>
      </c>
      <c r="X7" t="s">
        <v>192</v>
      </c>
      <c r="Y7" t="s">
        <v>193</v>
      </c>
      <c r="Z7" t="s">
        <v>194</v>
      </c>
      <c r="AA7" t="s">
        <v>195</v>
      </c>
      <c r="AB7" t="s">
        <v>196</v>
      </c>
      <c r="AC7" t="s">
        <v>197</v>
      </c>
      <c r="AD7" t="s">
        <v>198</v>
      </c>
      <c r="AE7" t="s">
        <v>199</v>
      </c>
      <c r="AF7" t="s">
        <v>74</v>
      </c>
      <c r="AG7">
        <v>46</v>
      </c>
      <c r="AH7">
        <v>10</v>
      </c>
      <c r="AI7">
        <v>10</v>
      </c>
      <c r="AJ7">
        <v>0</v>
      </c>
      <c r="AK7">
        <v>5</v>
      </c>
      <c r="AL7" t="s">
        <v>200</v>
      </c>
      <c r="AM7" t="s">
        <v>201</v>
      </c>
      <c r="AN7" t="s">
        <v>202</v>
      </c>
      <c r="AO7" t="s">
        <v>203</v>
      </c>
      <c r="AP7" t="s">
        <v>204</v>
      </c>
      <c r="AQ7" t="s">
        <v>74</v>
      </c>
      <c r="AR7" t="s">
        <v>188</v>
      </c>
      <c r="AS7" t="s">
        <v>205</v>
      </c>
      <c r="AT7" t="s">
        <v>74</v>
      </c>
      <c r="AU7">
        <v>2015</v>
      </c>
      <c r="AV7">
        <v>45</v>
      </c>
      <c r="AW7">
        <v>1</v>
      </c>
      <c r="AX7" t="s">
        <v>74</v>
      </c>
      <c r="AY7" t="s">
        <v>74</v>
      </c>
      <c r="AZ7" t="s">
        <v>74</v>
      </c>
      <c r="BA7" t="s">
        <v>74</v>
      </c>
      <c r="BB7">
        <v>3</v>
      </c>
      <c r="BC7">
        <v>11</v>
      </c>
      <c r="BD7" t="s">
        <v>74</v>
      </c>
      <c r="BE7" t="s">
        <v>206</v>
      </c>
      <c r="BF7" t="str">
        <f>HYPERLINK("http://dx.doi.org/10.5507/ag.2015.001","http://dx.doi.org/10.5507/ag.2015.001")</f>
        <v>http://dx.doi.org/10.5507/ag.2015.001</v>
      </c>
      <c r="BG7" t="s">
        <v>74</v>
      </c>
      <c r="BH7" t="s">
        <v>74</v>
      </c>
      <c r="BI7">
        <v>9</v>
      </c>
      <c r="BJ7" t="s">
        <v>207</v>
      </c>
      <c r="BK7" t="s">
        <v>119</v>
      </c>
      <c r="BL7" t="s">
        <v>207</v>
      </c>
      <c r="BM7" t="s">
        <v>208</v>
      </c>
      <c r="BN7" t="s">
        <v>74</v>
      </c>
      <c r="BO7" t="s">
        <v>209</v>
      </c>
      <c r="BP7" t="s">
        <v>74</v>
      </c>
      <c r="BQ7" t="s">
        <v>74</v>
      </c>
      <c r="BR7" t="s">
        <v>103</v>
      </c>
      <c r="BS7" t="s">
        <v>210</v>
      </c>
      <c r="BT7" t="str">
        <f>HYPERLINK("https%3A%2F%2Fwww.webofscience.com%2Fwos%2Fwoscc%2Ffull-record%2FWOS:000414938200001","View Full Record in Web of Science")</f>
        <v>View Full Record in Web of Science</v>
      </c>
    </row>
    <row r="8" spans="1:72" x14ac:dyDescent="0.25">
      <c r="A8" t="s">
        <v>72</v>
      </c>
      <c r="B8" t="s">
        <v>211</v>
      </c>
      <c r="C8" t="s">
        <v>74</v>
      </c>
      <c r="D8" t="s">
        <v>74</v>
      </c>
      <c r="E8" t="s">
        <v>74</v>
      </c>
      <c r="F8" t="s">
        <v>212</v>
      </c>
      <c r="G8" t="s">
        <v>74</v>
      </c>
      <c r="H8" t="s">
        <v>74</v>
      </c>
      <c r="I8" t="s">
        <v>213</v>
      </c>
      <c r="J8" t="s">
        <v>214</v>
      </c>
      <c r="K8" t="s">
        <v>74</v>
      </c>
      <c r="L8" t="s">
        <v>74</v>
      </c>
      <c r="M8" t="s">
        <v>147</v>
      </c>
      <c r="N8" t="s">
        <v>79</v>
      </c>
      <c r="O8" t="s">
        <v>74</v>
      </c>
      <c r="P8" t="s">
        <v>74</v>
      </c>
      <c r="Q8" t="s">
        <v>74</v>
      </c>
      <c r="R8" t="s">
        <v>74</v>
      </c>
      <c r="S8" t="s">
        <v>74</v>
      </c>
      <c r="T8" t="s">
        <v>215</v>
      </c>
      <c r="U8" t="s">
        <v>74</v>
      </c>
      <c r="V8" t="s">
        <v>216</v>
      </c>
      <c r="W8" t="s">
        <v>217</v>
      </c>
      <c r="X8" t="s">
        <v>218</v>
      </c>
      <c r="Y8" t="s">
        <v>219</v>
      </c>
      <c r="Z8" t="s">
        <v>220</v>
      </c>
      <c r="AA8" t="s">
        <v>221</v>
      </c>
      <c r="AB8" t="s">
        <v>222</v>
      </c>
      <c r="AC8" t="s">
        <v>74</v>
      </c>
      <c r="AD8" t="s">
        <v>74</v>
      </c>
      <c r="AE8" t="s">
        <v>74</v>
      </c>
      <c r="AF8" t="s">
        <v>74</v>
      </c>
      <c r="AG8">
        <v>24</v>
      </c>
      <c r="AH8">
        <v>0</v>
      </c>
      <c r="AI8">
        <v>0</v>
      </c>
      <c r="AJ8">
        <v>0</v>
      </c>
      <c r="AK8">
        <v>2</v>
      </c>
      <c r="AL8" t="s">
        <v>223</v>
      </c>
      <c r="AM8" t="s">
        <v>224</v>
      </c>
      <c r="AN8" t="s">
        <v>225</v>
      </c>
      <c r="AO8" t="s">
        <v>226</v>
      </c>
      <c r="AP8" t="s">
        <v>227</v>
      </c>
      <c r="AQ8" t="s">
        <v>74</v>
      </c>
      <c r="AR8" t="s">
        <v>228</v>
      </c>
      <c r="AS8" t="s">
        <v>229</v>
      </c>
      <c r="AT8" t="s">
        <v>230</v>
      </c>
      <c r="AU8">
        <v>2020</v>
      </c>
      <c r="AV8">
        <v>37</v>
      </c>
      <c r="AW8" t="s">
        <v>74</v>
      </c>
      <c r="AX8" t="s">
        <v>74</v>
      </c>
      <c r="AY8" t="s">
        <v>74</v>
      </c>
      <c r="AZ8" t="s">
        <v>74</v>
      </c>
      <c r="BA8" t="s">
        <v>74</v>
      </c>
      <c r="BB8">
        <v>175</v>
      </c>
      <c r="BC8">
        <v>183</v>
      </c>
      <c r="BD8" t="s">
        <v>74</v>
      </c>
      <c r="BE8" t="s">
        <v>231</v>
      </c>
      <c r="BF8" t="str">
        <f>HYPERLINK("http://dx.doi.org/10.17223/2220836/37/18","http://dx.doi.org/10.17223/2220836/37/18")</f>
        <v>http://dx.doi.org/10.17223/2220836/37/18</v>
      </c>
      <c r="BG8" t="s">
        <v>74</v>
      </c>
      <c r="BH8" t="s">
        <v>74</v>
      </c>
      <c r="BI8">
        <v>9</v>
      </c>
      <c r="BJ8" t="s">
        <v>180</v>
      </c>
      <c r="BK8" t="s">
        <v>119</v>
      </c>
      <c r="BL8" t="s">
        <v>181</v>
      </c>
      <c r="BM8" t="s">
        <v>232</v>
      </c>
      <c r="BN8" t="s">
        <v>74</v>
      </c>
      <c r="BO8" t="s">
        <v>74</v>
      </c>
      <c r="BP8" t="s">
        <v>74</v>
      </c>
      <c r="BQ8" t="s">
        <v>74</v>
      </c>
      <c r="BR8" t="s">
        <v>103</v>
      </c>
      <c r="BS8" t="s">
        <v>233</v>
      </c>
      <c r="BT8" t="str">
        <f>HYPERLINK("https%3A%2F%2Fwww.webofscience.com%2Fwos%2Fwoscc%2Ffull-record%2FWOS:000540949600018","View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2023-10-10T06:59:55Z</dcterms:created>
  <dcterms:modified xsi:type="dcterms:W3CDTF">2023-10-10T06:59:55Z</dcterms:modified>
</cp:coreProperties>
</file>